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 documentId="8_{1E9DD94E-490F-425C-A5C6-8085E6F9DFF8}" xr6:coauthVersionLast="47" xr6:coauthVersionMax="47" xr10:uidLastSave="{13CF9367-BB7A-4E95-9D93-25D8FD5428AA}"/>
  <bookViews>
    <workbookView xWindow="28680" yWindow="-120" windowWidth="29040" windowHeight="15720" xr2:uid="{F50EBDA9-D3C2-4A16-A62E-8F1E62F34F40}"/>
  </bookViews>
  <sheets>
    <sheet name="Dave Hick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<sst xmlns="http://schemas.openxmlformats.org/spreadsheetml/2006/main" count="319" uniqueCount="186">
  <si>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</si>
  <si>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</si>
  <si>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</si>
  <si>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</si>
  <si>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</si>
  <si>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</si>
  <si>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</si>
  <si>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</si>
  <si>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</si>
  <si>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</si>
  <si>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</si>
  <si>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</si>
  <si>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</si>
  <si>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</si>
  <si>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</si>
  <si>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</si>
  <si>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</si>
  <si>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</si>
  <si>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</si>
  <si>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</si>
  <si>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</si>
  <si>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</si>
  <si>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</si>
  <si>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</si>
  <si>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</si>
  <si>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</si>
  <si>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</si>
  <si>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</si>
  <si>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</si>
  <si>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</si>
  <si>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</si>
  <si>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</si>
  <si>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</si>
  <si>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</si>
  <si>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</si>
  <si>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</si>
  <si>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</si>
  <si>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</si>
  <si>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</si>
  <si>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</si>
  <si>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</si>
  <si>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</si>
  <si>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</si>
  <si>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</si>
  <si>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</si>
  <si>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</si>
  <si>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</si>
  <si>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</si>
  <si>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</si>
  <si>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</si>
  <si>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</si>
  <si>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</si>
  <si>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</si>
  <si>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</si>
  <si>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</si>
  <si>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</si>
  <si>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</si>
  <si>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</si>
  <si>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</si>
  <si>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</si>
  <si>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</si>
  <si>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</si>
  <si>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</si>
  <si>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</si>
  <si>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</si>
  <si>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</si>
  <si>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</si>
  <si>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</si>
  <si>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</si>
  <si>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</si>
  <si>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</si>
  <si>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</si>
  <si>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</si>
  <si>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</si>
  <si>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</si>
  <si>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</si>
  <si>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</si>
  <si>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</si>
  <si>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</si>
  <si>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</si>
  <si>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</si>
  <si>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</si>
  <si>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</si>
  <si>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</si>
  <si>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</si>
  <si>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</si>
  <si>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</si>
  <si>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</si>
  <si>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</si>
  <si>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</si>
  <si>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</si>
  <si>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</si>
  <si>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</si>
  <si>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</si>
  <si>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</si>
  <si>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</si>
  <si>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</si>
  <si>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</si>
  <si>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</si>
  <si>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</si>
  <si>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</si>
  <si>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</si>
  <si>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</si>
  <si>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</si>
  <si>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</si>
  <si>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</si>
  <si>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</si>
  <si>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</si>
  <si>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</si>
  <si>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</si>
  <si>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</si>
  <si>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</si>
  <si>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</si>
  <si>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</si>
  <si>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</si>
  <si>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</si>
  <si>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</si>
  <si>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</si>
  <si>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</si>
  <si>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</si>
  <si>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</si>
  <si>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</si>
  <si>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</si>
  <si>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</si>
  <si>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</si>
  <si>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</si>
  <si>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</si>
  <si>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</si>
  <si>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</si>
  <si>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</si>
  <si>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</si>
  <si>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</si>
  <si>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</si>
  <si>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</si>
  <si>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</si>
  <si>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</si>
  <si>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</si>
  <si>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</si>
  <si>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</si>
  <si>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</si>
  <si>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</si>
  <si>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</si>
  <si>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</si>
  <si>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</si>
  <si>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</si>
  <si>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</si>
  <si>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</si>
  <si>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</si>
  <si>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</si>
  <si>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</si>
  <si>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</si>
  <si>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</si>
  <si>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</si>
  <si>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</si>
  <si>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</si>
  <si>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</si>
  <si>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</si>
  <si>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</si>
  <si>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</si>
  <si>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</si>
  <si>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</si>
  <si>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</si>
  <si>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</si>
  <si>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</si>
  <si>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</si>
  <si>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</si>
  <si>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</si>
  <si>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</si>
  <si>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</si>
  <si>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</si>
  <si>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</si>
  <si>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</si>
  <si>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</si>
  <si>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</si>
  <si>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</si>
  <si>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</si>
  <si>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</si>
  <si>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</si>
  <si>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Dave Hicks</t>
  </si>
  <si>
    <t>ANV</t>
  </si>
  <si>
    <t>Field Lt.</t>
  </si>
  <si>
    <t>24Jan27129</t>
  </si>
  <si>
    <t>Dave Hicks, CSA</t>
  </si>
  <si>
    <t>Ashdoll Ren, CSA</t>
  </si>
  <si>
    <t>WDS Gettysburg</t>
  </si>
  <si>
    <t>!HISTORICAL 1.1.2 Oak Hill - July 1st - Gettysburg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</si>
</sst>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0</v>
      </c>
      <c r="F6" s="24">
        <f t="shared" si="0"/>
        <v>0</v>
      </c>
      <c r="G6" s="24">
        <f t="shared" si="0"/>
        <v>0</v>
      </c>
      <c r="H6" s="24">
        <f t="shared" si="0"/>
        <v>0</v>
      </c>
      <c r="I6" s="55">
        <f>SUM(D6:H6)</f>
        <v>0</v>
      </c>
      <c r="J6" s="56" t="e">
        <f>(2*(D6+E6)+F6)/(2*I6)</f>
        <v>#DIV/0!</v>
      </c>
      <c r="K6" s="56" t="e">
        <f>(2*(G6+H6)+F6)/(2*I6)</f>
        <v>#DIV/0!</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30</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30</v>
      </c>
      <c r="C10" s="2"/>
      <c r="D10" s="24">
        <f>'DOR Games'!BI4</f>
        <v>0</v>
      </c>
      <c r="E10" s="24">
        <f>'DOR Games'!BJ4</f>
        <v>0</v>
      </c>
      <c r="F10" s="24">
        <f>'DOR Games'!BK4</f>
        <v>0</v>
      </c>
      <c r="G10" s="24">
        <f>'DOR Games'!BL4</f>
        <v>0</v>
      </c>
      <c r="H10" s="24">
        <f>'DOR Games'!BM4</f>
        <v>0</v>
      </c>
      <c r="I10" s="55">
        <f>SUM(D10:H10)</f>
        <v>0</v>
      </c>
      <c r="J10" s="56" t="e">
        <f>(2*(D10+E10)+F10)/(2*I10)</f>
        <v>#DIV/0!</v>
      </c>
      <c r="K10" s="56" t="e">
        <f>(2*(G10+H10)+F10)/(2*I10)</f>
        <v>#DIV/0!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6</v>
      </c>
      <c r="S21" s="2"/>
      <c r="T21" s="63" t="s">
        <v>149</v>
      </c>
      <c r="U21" s="64"/>
      <c r="V21" s="32">
        <f>COUNTIFS('DOR Games'!G2:G5007,"WDS Vicksburg")</f>
        <v>0</v>
      </c>
      <c r="W21" s="2"/>
      <c r="X21" s="2"/>
      <c r="Y21" s="2"/>
      <c r="Z21" s="65" t="s">
        <v>111</v>
      </c>
      <c r="AA21" s="66"/>
      <c r="AB21" s="37">
        <f>SUM(V6:V21,Y6:Y10,AB6:AB8)</f>
        <v>1</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6</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0</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0</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K15" sqref="K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45296</v>
      </c>
      <c r="B3" s="16" t="str">
        <f>'DOR Games'!B2</f>
        <v>24Jan27129</v>
      </c>
      <c r="C3" s="46">
        <f>'DOR Games'!AI2</f>
        <v>30</v>
      </c>
      <c r="D3" s="47">
        <f>SUM($C$3:$C$5000)</f>
        <v>30</v>
      </c>
      <c r="F3" s="21"/>
      <c r="G3" s="21"/>
      <c r="H3" s="21"/>
      <c r="I3" s="47">
        <f>SUM(H3:H5000)</f>
        <v>0</v>
      </c>
      <c r="K3" s="92">
        <f>D3</f>
        <v>30</v>
      </c>
      <c r="L3" s="93"/>
      <c r="M3" s="92">
        <f>I3</f>
        <v>0</v>
      </c>
      <c r="N3" s="93"/>
    </row>
    <row r="4" spans="1:14" x14ac:dyDescent="0.25">
      <c r="A4" s="16"/>
      <c r="B4" s="16"/>
      <c r="C4" s="46"/>
      <c r="F4" s="16"/>
      <c r="G4" s="21"/>
      <c r="H4" s="21"/>
      <c r="L4" s="83" t="s">
        <v>98</v>
      </c>
      <c r="M4" s="84"/>
    </row>
    <row r="5" spans="1:14" x14ac:dyDescent="0.25">
      <c r="A5" s="16"/>
      <c r="B5" s="16"/>
      <c r="C5" s="46"/>
      <c r="F5" s="16"/>
      <c r="G5" s="21"/>
      <c r="H5" s="21"/>
      <c r="L5" s="85">
        <f>SUM(K3+M3)</f>
        <v>30</v>
      </c>
      <c r="M5" s="86"/>
    </row>
    <row r="6" spans="1:14" x14ac:dyDescent="0.25">
      <c r="A6" s="16"/>
      <c r="B6" s="16"/>
      <c r="C6" s="46"/>
      <c r="F6" s="16"/>
      <c r="G6" s="21"/>
      <c r="H6" s="21"/>
      <c r="L6" s="87"/>
      <c r="M6" s="88"/>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0" sqref="F3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'Dave Hicks'!A1</f>
        <v>Dave Hicks</v>
      </c>
      <c r="BI1" s="14" t="s">
        <v>11</v>
      </c>
      <c r="BJ1" s="14" t="s">
        <v>12</v>
      </c>
      <c r="BK1" s="14" t="s">
        <v>5</v>
      </c>
      <c r="BL1" s="14" t="s">
        <v>14</v>
      </c>
      <c r="BM1" s="14" t="s">
        <v>15</v>
      </c>
    </row>
    <row r="2" spans="1:76" x14ac:dyDescent="0.25">
      <c r="A2" s="15">
        <v>45296</v>
      </c>
      <c r="B2" s="62" t="s">
        <v>181</v>
      </c>
      <c r="C2" t="s">
        <v>64</v>
      </c>
      <c r="D2" t="s">
        <v>182</v>
      </c>
      <c r="E2" t="s">
        <v>65</v>
      </c>
      <c r="F2" t="s">
        <v>183</v>
      </c>
      <c r="G2" t="s">
        <v>184</v>
      </c>
      <c r="H2" s="62" t="s">
        <v>185</v>
      </c>
      <c r="I2" t="s">
        <v>66</v>
      </c>
      <c r="J2" s="16">
        <v>45305</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0</v>
      </c>
      <c r="BP2" t="s">
        <v>68</v>
      </c>
    </row>
    <row r="3" spans="1:76" x14ac:dyDescent="0.25">
      <c r="B3" s="62"/>
      <c r="H3" s="62"/>
      <c r="AI3" s="17">
        <f t="shared" ref="AI3:AI66" si="17">SUM(AJ3:BA3)</f>
        <v>0</v>
      </c>
      <c r="AJ3" s="18">
        <f t="shared" si="0"/>
        <v>0</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0</v>
      </c>
      <c r="BP3" t="s">
        <v>70</v>
      </c>
    </row>
    <row r="4" spans="1:76" x14ac:dyDescent="0.25">
      <c r="A4" s="15"/>
      <c r="J4" s="16"/>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0</v>
      </c>
      <c r="BM4" s="14">
        <f>SUM(BM2:BM3)</f>
        <v>0</v>
      </c>
    </row>
    <row r="5" spans="1:76" x14ac:dyDescent="0.25">
      <c r="A5" s="15"/>
      <c r="J5" s="16"/>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0</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6</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3">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Dave Hicks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2025-03-18T21:38:34Z</dcterms:modified>
</cp:coreProperties>
</file>